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ocuments\CONTRATACION ALCB\FEBRERO\JEIMMY CAROLINA GOMEZ CUITIVA\FORMATOS\"/>
    </mc:Choice>
  </mc:AlternateContent>
  <xr:revisionPtr revIDLastSave="0" documentId="8_{1F9EAB47-B825-45E9-AE18-17DDB20CC003}" xr6:coauthVersionLast="36" xr6:coauthVersionMax="36" xr10:uidLastSave="{00000000-0000-0000-0000-000000000000}"/>
  <bookViews>
    <workbookView xWindow="0" yWindow="0" windowWidth="23040" windowHeight="9804" xr2:uid="{00000000-000D-0000-FFFF-FFFF00000000}"/>
  </bookViews>
  <sheets>
    <sheet name="Sheet1" sheetId="1" r:id="rId1"/>
  </sheets>
  <definedNames>
    <definedName name="_xlnm.Print_Area" localSheetId="0">Sheet1!$A$1:$I$52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 l="1"/>
  <c r="H34" i="1"/>
  <c r="H35" i="1" s="1"/>
  <c r="H37" i="1" s="1"/>
  <c r="G33" i="1" l="1"/>
  <c r="G34" i="1" s="1"/>
  <c r="G35" i="1" s="1"/>
  <c r="F37" i="1" s="1"/>
  <c r="E37" i="1" l="1"/>
  <c r="G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Johana Andrea Muñoz Bedoya</author>
  </authors>
  <commentList>
    <comment ref="B19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Johana Andrea Muñoz Bedoya: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<sst xmlns="http://schemas.openxmlformats.org/spreadsheetml/2006/main" count="60" uniqueCount="49">
  <si>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</si>
  <si>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</si>
  <si>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Nombre completo del
futuro contratista:</t>
  </si>
  <si>
    <t>Documento de
identificación No.: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</si>
  <si>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</si>
  <si>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</si>
  <si>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</si>
  <si>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</si>
  <si>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</si>
  <si>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</si>
  <si>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</si>
  <si>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</si>
  <si>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</si>
  <si>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</si>
  <si>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</si>
  <si>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</si>
  <si>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</si>
  <si>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</si>
  <si>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</si>
  <si>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</si>
  <si>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</si>
  <si>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</si>
  <si>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</si>
  <si>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</si>
  <si>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</si>
  <si>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</si>
  <si>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r>
      <t xml:space="preserve">OBSERVACIONES 
</t>
    </r>
    <r>
      <rPr>
        <sz val="9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</si>
  <si>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CARGO DESEMPEÑADO O NÚMERO DEL CONTRATO</t>
  </si>
  <si>
    <t>Fecha expedición Tarjeta y/o Matrícula Profesional:</t>
  </si>
  <si>
    <t>Código: GCO-GCI-F028
Versión: 04
Vigencia: 26 de julio de 2024 
Caso HOLA: 64148</t>
  </si>
  <si>
    <t>N/A</t>
  </si>
  <si>
    <t>DIEGO ARLEY ARENAS MANRIQUE</t>
  </si>
  <si>
    <t>Alcalde Local de Ciudad Bolívar</t>
  </si>
  <si>
    <t>Revisó: Moniza Montes Mercado –  Profesional Universitario Código 219 – Grado 18</t>
  </si>
  <si>
    <r>
      <t xml:space="preserve">LA SECRETARÍA DISTRITAL DE GOBIERNO DE BOGOTÁ D.C. </t>
    </r>
    <r>
      <rPr>
        <b/>
        <sz val="11"/>
        <color rgb="FF7F7F7F"/>
        <rFont val="Garamond"/>
        <family val="1"/>
      </rPr>
      <t xml:space="preserve">/ </t>
    </r>
    <r>
      <rPr>
        <b/>
        <sz val="11"/>
        <rFont val="Garamond"/>
        <family val="1"/>
      </rPr>
      <t>FONDO DE DESARROLLO LOCAL DE CIUDAD BOLIVAR</t>
    </r>
  </si>
  <si>
    <t>De conformidad con los requisitos señalados en los criterios para seleccionar al contratista del documento de estudios previos, se realiza la siguiente verificación:</t>
  </si>
  <si>
    <t>Profesional</t>
  </si>
  <si>
    <t>Elaboró: Fernanda Cardenas Rodriguez - Oficina de contratación- Contrato N° CPS-1089-2024</t>
  </si>
  <si>
    <t>Revisó: Sergio Eulises Paez Villalba- Contratista despacho- Contrato N° CPS-014-2025</t>
  </si>
  <si>
    <t>Dada en Bogotá, D.C., a los 06  días del mes de febrero de 2025</t>
  </si>
  <si>
    <r>
      <t xml:space="preserve">Requiere </t>
    </r>
    <r>
      <rPr>
        <sz val="11"/>
        <rFont val="Garamond"/>
        <family val="1"/>
      </rPr>
      <t xml:space="preserve">contratar </t>
    </r>
    <r>
      <rPr>
        <sz val="11"/>
        <color rgb="FF000000"/>
        <rFont val="Garamond"/>
        <family val="1"/>
      </rPr>
      <t xml:space="preserve">a una persona con el fin de </t>
    </r>
    <r>
      <rPr>
        <i/>
        <sz val="11"/>
        <color rgb="FF7F7F7F"/>
        <rFont val="Garamond"/>
        <family val="1"/>
      </rPr>
      <t>“</t>
    </r>
    <r>
      <rPr>
        <b/>
        <i/>
        <sz val="11"/>
        <rFont val="Garamond"/>
        <family val="1"/>
      </rPr>
      <t>PRESTAR SUS SERVICIOS PROFESIONALES PARA APOYAR TÉCNICAMENTE LAS DISTINTAS ETAPAS DE LOS PROCESOS DE COMPETENCIA DE LA ALCALDÍA LOCAL PARA LA DEPURACIÓN DE ACTUACIONES ADMINISTRATIVAS</t>
    </r>
    <r>
      <rPr>
        <b/>
        <i/>
        <sz val="11"/>
        <color rgb="FF7F7F7F"/>
        <rFont val="Garamond"/>
        <family val="1"/>
      </rPr>
      <t>”</t>
    </r>
    <r>
      <rPr>
        <i/>
        <sz val="11"/>
        <color rgb="FFFF0000"/>
        <rFont val="Garamond"/>
        <family val="1"/>
      </rPr>
      <t>.</t>
    </r>
  </si>
  <si>
    <t>JEIMMY CAROLINA GOMEZ CUITIVA</t>
  </si>
  <si>
    <t>1.024.530.753 expedida en Bogotá</t>
  </si>
  <si>
    <r>
      <t xml:space="preserve">Arquitecta, otorgado por la Universidad Piloto de Colombia. </t>
    </r>
    <r>
      <rPr>
        <b/>
        <sz val="11"/>
        <color theme="1"/>
        <rFont val="Garamond"/>
        <family val="1"/>
      </rPr>
      <t xml:space="preserve"> </t>
    </r>
    <r>
      <rPr>
        <sz val="11"/>
        <color theme="1"/>
        <rFont val="Garamond"/>
        <family val="1"/>
      </rPr>
      <t xml:space="preserve">
</t>
    </r>
  </si>
  <si>
    <t xml:space="preserve">A1192014-1024530753
</t>
  </si>
  <si>
    <t>PRESTAR SUS SERVICIOS PROFESIONALES PARA APOYAR TÉCNICAMENTE LAS DISTINTAS ETAPAS DE LOS PROCESOS DE COMPETENCIA DE LA ALCALDÍA LOCAL PARA LA DEPURACIÓN DE ACTUACIONES ADMINISTRATIVAS.</t>
  </si>
  <si>
    <t xml:space="preserve">• Nivel académico: PROFESIONAL
• Disciplina:  ARQUITECTURA o INGENIERÍA CIVIL
• Especialización: No aplica
</t>
  </si>
  <si>
    <t xml:space="preserve">• Equivalencia: No Aplica
• Experiencia profesional: 2 Año(s), 6 Mes(es)
• Experiencia relacionada: 6 Mes(es)
• Experiencia Laboral: No Aplica
</t>
  </si>
  <si>
    <t>Fondo de Desarrollo Local de Ciudad Bolívar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</si>
</sst>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Times New Roman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b/>
      <sz val="11"/>
      <color rgb="FF7F7F7F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  <font>
      <sz val="10"/>
      <color theme="1"/>
      <name val="Times New Roman"/>
      <family val="1"/>
    </font>
    <font>
      <sz val="9.5"/>
      <color theme="1"/>
      <name val="Arial MT"/>
      <family val="2"/>
    </font>
    <font>
      <b/>
      <sz val="11"/>
      <color theme="1"/>
      <name val="Garamond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4"/>
      <name val="Garamond"/>
      <family val="1"/>
    </font>
    <font>
      <sz val="12"/>
      <name val="Garamond"/>
      <family val="1"/>
    </font>
    <font>
      <b/>
      <sz val="12"/>
      <name val="Garamond"/>
      <family val="1"/>
    </font>
    <font>
      <b/>
      <sz val="12"/>
      <name val="Arial Narrow"/>
      <family val="2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7"/>
      <name val="Garamond"/>
      <family val="1"/>
    </font>
    <font>
      <sz val="7"/>
      <name val="Times New Roman"/>
      <family val="1"/>
    </font>
    <font>
      <sz val="9"/>
      <color theme="1"/>
      <name val="Garamond"/>
      <family val="1"/>
    </font>
    <font>
      <i/>
      <sz val="11"/>
      <color rgb="FF7F7F7F"/>
      <name val="Garamond"/>
      <family val="1"/>
    </font>
    <font>
      <i/>
      <sz val="11"/>
      <color rgb="FFFF0000"/>
      <name val="Garamond"/>
      <family val="1"/>
    </font>
    <font>
      <b/>
      <i/>
      <sz val="11"/>
      <color rgb="FF7F7F7F"/>
      <name val="Garamond"/>
      <family val="1"/>
    </font>
    <font>
      <b/>
      <i/>
      <sz val="11"/>
      <name val="Garamond"/>
      <family val="1"/>
    </font>
    <font>
      <sz val="12"/>
      <color theme="1"/>
      <name val="Garamond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Garamond"/>
      <family val="1"/>
    </font>
    <font>
      <b/>
      <sz val="12"/>
      <color rgb="FF000000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45">
    <xf numFmtId="0" fontId="0" fillId="0" borderId="0" xfId="0"/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9" xfId="0" applyBorder="1" applyAlignment="1">
      <alignment horizontal="center"/>
    </xf>
    <xf numFmtId="14" fontId="6" fillId="0" borderId="11" xfId="0" applyNumberFormat="1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17" fillId="0" borderId="1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 vertical="center" wrapText="1"/>
    </xf>
    <xf numFmtId="0" fontId="14" fillId="0" borderId="3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4" fillId="0" borderId="21" xfId="0" applyFont="1" applyBorder="1" applyAlignment="1">
      <alignment horizontal="center" vertical="center" wrapText="1"/>
    </xf>
    <xf numFmtId="0" fontId="20" fillId="0" borderId="23" xfId="0" applyFont="1" applyBorder="1" applyAlignment="1">
      <alignment vertical="center" wrapText="1"/>
    </xf>
    <xf numFmtId="0" fontId="21" fillId="0" borderId="22" xfId="0" applyFont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2" fillId="2" borderId="11" xfId="0" applyFont="1" applyFill="1" applyBorder="1" applyAlignment="1">
      <alignment horizontal="justify" vertical="top" wrapText="1"/>
    </xf>
    <xf numFmtId="0" fontId="0" fillId="2" borderId="1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0" fontId="2" fillId="0" borderId="11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wrapText="1"/>
    </xf>
    <xf numFmtId="0" fontId="13" fillId="0" borderId="33" xfId="1" applyFont="1" applyBorder="1" applyAlignment="1">
      <alignment vertical="center" wrapText="1"/>
    </xf>
    <xf numFmtId="0" fontId="13" fillId="0" borderId="24" xfId="1" applyFont="1" applyBorder="1" applyAlignment="1">
      <alignment vertical="center" wrapText="1"/>
    </xf>
    <xf numFmtId="0" fontId="5" fillId="0" borderId="13" xfId="1" applyFont="1" applyBorder="1" applyAlignment="1">
      <alignment horizontal="center" vertical="center" wrapText="1"/>
    </xf>
    <xf numFmtId="0" fontId="13" fillId="0" borderId="36" xfId="1" applyFont="1" applyBorder="1" applyAlignment="1">
      <alignment vertical="center" wrapText="1"/>
    </xf>
    <xf numFmtId="0" fontId="16" fillId="0" borderId="31" xfId="1" applyFont="1" applyBorder="1" applyAlignment="1">
      <alignment horizontal="center" vertical="center" wrapText="1"/>
    </xf>
    <xf numFmtId="14" fontId="13" fillId="0" borderId="29" xfId="1" applyNumberFormat="1" applyFont="1" applyBorder="1" applyAlignment="1">
      <alignment horizontal="center" vertical="center"/>
    </xf>
    <xf numFmtId="14" fontId="13" fillId="0" borderId="31" xfId="1" applyNumberFormat="1" applyFont="1" applyBorder="1" applyAlignment="1">
      <alignment horizontal="center" vertical="center"/>
    </xf>
    <xf numFmtId="14" fontId="13" fillId="0" borderId="30" xfId="1" applyNumberFormat="1" applyFont="1" applyBorder="1" applyAlignment="1">
      <alignment horizontal="center" vertical="center"/>
    </xf>
    <xf numFmtId="0" fontId="16" fillId="0" borderId="37" xfId="1" applyFont="1" applyBorder="1" applyAlignment="1">
      <alignment horizontal="center" vertical="center" wrapText="1"/>
    </xf>
    <xf numFmtId="0" fontId="13" fillId="0" borderId="38" xfId="1" applyFont="1" applyBorder="1" applyAlignment="1">
      <alignment vertical="center" wrapText="1"/>
    </xf>
    <xf numFmtId="0" fontId="13" fillId="0" borderId="37" xfId="1" applyFont="1" applyBorder="1" applyAlignment="1">
      <alignment vertical="center" wrapText="1"/>
    </xf>
    <xf numFmtId="0" fontId="13" fillId="0" borderId="39" xfId="1" applyFont="1" applyBorder="1" applyAlignment="1">
      <alignment vertical="center" wrapText="1"/>
    </xf>
    <xf numFmtId="0" fontId="16" fillId="0" borderId="26" xfId="1" applyFont="1" applyBorder="1" applyAlignment="1">
      <alignment horizontal="center" vertical="center" wrapText="1"/>
    </xf>
    <xf numFmtId="14" fontId="13" fillId="0" borderId="28" xfId="1" applyNumberFormat="1" applyFont="1" applyBorder="1" applyAlignment="1">
      <alignment horizontal="center" vertical="center"/>
    </xf>
    <xf numFmtId="14" fontId="13" fillId="0" borderId="26" xfId="1" applyNumberFormat="1" applyFont="1" applyBorder="1" applyAlignment="1">
      <alignment horizontal="center" vertical="center"/>
    </xf>
    <xf numFmtId="14" fontId="13" fillId="0" borderId="27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14" fontId="13" fillId="0" borderId="40" xfId="0" applyNumberFormat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14" fontId="13" fillId="0" borderId="0" xfId="1" applyNumberFormat="1" applyFont="1" applyBorder="1" applyAlignment="1">
      <alignment horizontal="center" vertical="center" wrapText="1"/>
    </xf>
    <xf numFmtId="14" fontId="13" fillId="0" borderId="12" xfId="1" applyNumberFormat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27" fillId="0" borderId="40" xfId="1" applyFont="1" applyBorder="1" applyAlignment="1">
      <alignment horizontal="center" vertical="top" wrapText="1"/>
    </xf>
    <xf numFmtId="0" fontId="27" fillId="0" borderId="1" xfId="1" applyFont="1" applyBorder="1" applyAlignment="1">
      <alignment horizontal="center" vertical="top" wrapText="1"/>
    </xf>
    <xf numFmtId="0" fontId="12" fillId="0" borderId="0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4" fillId="0" borderId="35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4" fillId="0" borderId="34" xfId="1" applyFont="1" applyBorder="1" applyAlignment="1">
      <alignment horizont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wrapText="1"/>
    </xf>
    <xf numFmtId="0" fontId="14" fillId="0" borderId="25" xfId="1" applyFont="1" applyBorder="1" applyAlignment="1">
      <alignment horizont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41" xfId="1" applyFont="1" applyBorder="1" applyAlignment="1">
      <alignment horizontal="center" wrapText="1"/>
    </xf>
    <xf numFmtId="0" fontId="14" fillId="0" borderId="42" xfId="1" applyFont="1" applyBorder="1" applyAlignment="1">
      <alignment horizontal="center" wrapText="1"/>
    </xf>
    <xf numFmtId="0" fontId="14" fillId="0" borderId="16" xfId="1" applyFont="1" applyBorder="1" applyAlignment="1">
      <alignment horizontal="center" wrapText="1"/>
    </xf>
    <xf numFmtId="0" fontId="14" fillId="0" borderId="37" xfId="1" applyFont="1" applyBorder="1" applyAlignment="1">
      <alignment horizontal="center" wrapText="1"/>
    </xf>
    <xf numFmtId="0" fontId="14" fillId="0" borderId="17" xfId="1" applyFont="1" applyBorder="1" applyAlignment="1">
      <alignment horizontal="center" wrapText="1"/>
    </xf>
    <xf numFmtId="0" fontId="14" fillId="0" borderId="43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 wrapText="1"/>
    </xf>
    <xf numFmtId="0" fontId="13" fillId="0" borderId="22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wrapText="1"/>
    </xf>
    <xf numFmtId="0" fontId="14" fillId="0" borderId="12" xfId="1" applyFont="1" applyBorder="1" applyAlignment="1">
      <alignment horizontal="center" wrapText="1"/>
    </xf>
    <xf numFmtId="0" fontId="14" fillId="0" borderId="13" xfId="1" applyFont="1" applyBorder="1" applyAlignment="1">
      <alignment horizontal="center" wrapText="1"/>
    </xf>
    <xf numFmtId="0" fontId="14" fillId="0" borderId="36" xfId="1" applyFont="1" applyBorder="1" applyAlignment="1">
      <alignment horizontal="center" wrapText="1"/>
    </xf>
    <xf numFmtId="0" fontId="14" fillId="0" borderId="45" xfId="1" applyFont="1" applyBorder="1" applyAlignment="1">
      <alignment horizontal="center" vertical="center" wrapText="1"/>
    </xf>
    <xf numFmtId="0" fontId="14" fillId="0" borderId="46" xfId="1" applyFont="1" applyBorder="1" applyAlignment="1">
      <alignment horizontal="center" vertical="center" wrapText="1"/>
    </xf>
    <xf numFmtId="0" fontId="14" fillId="0" borderId="44" xfId="1" applyFont="1" applyBorder="1" applyAlignment="1">
      <alignment horizontal="center" vertical="center" wrapText="1"/>
    </xf>
    <xf numFmtId="0" fontId="14" fillId="0" borderId="47" xfId="1" applyFont="1" applyBorder="1" applyAlignment="1">
      <alignment horizontal="center" wrapText="1"/>
    </xf>
    <xf numFmtId="0" fontId="13" fillId="0" borderId="1" xfId="1" applyFont="1" applyBorder="1" applyAlignment="1">
      <alignment horizontal="center" wrapText="1"/>
    </xf>
    <xf numFmtId="0" fontId="14" fillId="0" borderId="18" xfId="1" applyFont="1" applyBorder="1" applyAlignment="1">
      <alignment horizontal="center" wrapText="1"/>
    </xf>
    <xf numFmtId="0" fontId="27" fillId="0" borderId="11" xfId="0" applyFont="1" applyBorder="1" applyAlignment="1">
      <alignment horizontal="justify" vertical="top" wrapText="1"/>
    </xf>
    <xf numFmtId="0" fontId="28" fillId="0" borderId="12" xfId="0" applyFont="1" applyBorder="1" applyAlignment="1">
      <alignment wrapText="1"/>
    </xf>
    <xf numFmtId="0" fontId="29" fillId="0" borderId="12" xfId="0" applyFont="1" applyBorder="1" applyAlignment="1">
      <alignment wrapText="1"/>
    </xf>
    <xf numFmtId="0" fontId="29" fillId="0" borderId="13" xfId="0" applyFont="1" applyBorder="1" applyAlignment="1">
      <alignment wrapText="1"/>
    </xf>
    <xf numFmtId="0" fontId="28" fillId="0" borderId="2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19" xfId="0" applyFont="1" applyBorder="1" applyAlignment="1">
      <alignment horizontal="center"/>
    </xf>
    <xf numFmtId="0" fontId="30" fillId="0" borderId="11" xfId="0" applyFont="1" applyBorder="1" applyAlignment="1">
      <alignment horizontal="left" vertical="top" wrapText="1"/>
    </xf>
    <xf numFmtId="0" fontId="31" fillId="0" borderId="2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wrapText="1"/>
    </xf>
    <xf numFmtId="0" fontId="29" fillId="0" borderId="19" xfId="0" applyFont="1" applyBorder="1" applyAlignment="1">
      <alignment horizontal="center" wrapText="1"/>
    </xf>
    <xf numFmtId="0" fontId="29" fillId="0" borderId="2" xfId="0" applyFont="1" applyBorder="1"/>
    <xf numFmtId="0" fontId="29" fillId="0" borderId="0" xfId="0" applyFont="1" applyBorder="1"/>
    <xf numFmtId="0" fontId="29" fillId="0" borderId="19" xfId="0" applyFont="1" applyBorder="1"/>
    <xf numFmtId="0" fontId="13" fillId="0" borderId="2" xfId="0" applyFont="1" applyBorder="1" applyAlignment="1">
      <alignment horizontal="left" vertical="top" wrapText="1"/>
    </xf>
    <xf numFmtId="0" fontId="29" fillId="0" borderId="0" xfId="0" applyFont="1" applyBorder="1" applyAlignment="1">
      <alignment wrapText="1"/>
    </xf>
    <xf numFmtId="0" fontId="29" fillId="0" borderId="19" xfId="0" applyFont="1" applyBorder="1" applyAlignment="1">
      <alignment wrapText="1"/>
    </xf>
    <xf numFmtId="0" fontId="13" fillId="0" borderId="0" xfId="0" applyFont="1" applyBorder="1" applyAlignment="1">
      <alignment horizontal="left" vertical="top" wrapText="1"/>
    </xf>
    <xf numFmtId="0" fontId="29" fillId="0" borderId="0" xfId="0" applyFont="1" applyBorder="1" applyAlignment="1">
      <alignment wrapText="1"/>
    </xf>
    <xf numFmtId="0" fontId="29" fillId="0" borderId="19" xfId="0" applyFont="1" applyBorder="1" applyAlignment="1">
      <alignment wrapText="1"/>
    </xf>
    <xf numFmtId="0" fontId="29" fillId="0" borderId="20" xfId="0" applyFont="1" applyBorder="1"/>
    <xf numFmtId="0" fontId="29" fillId="0" borderId="21" xfId="0" applyFont="1" applyBorder="1"/>
    <xf numFmtId="0" fontId="29" fillId="0" borderId="22" xfId="0" applyFont="1" applyBorder="1"/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="58" zoomScaleNormal="58" zoomScalePageLayoutView="80" workbookViewId="0">
      <selection activeCell="L61" sqref="L61"/>
    </sheetView>
  </sheetViews>
  <sheetFormatPr baseColWidth="10" defaultColWidth="9" defaultRowHeight="13.2" x14ac:dyDescent="0.25"/>
  <cols>
    <col min="1" max="1" width="26.33203125" customWidth="1"/>
    <col min="2" max="2" width="9.109375" customWidth="1"/>
    <col min="3" max="3" width="8.6640625" customWidth="1"/>
    <col min="4" max="4" width="22" customWidth="1"/>
    <col min="5" max="5" width="20.33203125" customWidth="1"/>
    <col min="6" max="6" width="19.33203125" customWidth="1"/>
    <col min="7" max="7" width="18.109375" customWidth="1"/>
    <col min="8" max="8" width="22" customWidth="1"/>
    <col min="9" max="9" width="32.109375" customWidth="1"/>
  </cols>
  <sheetData>
    <row r="1" spans="1:9" ht="30.75" customHeight="1" x14ac:dyDescent="0.25">
      <c r="A1" s="19"/>
      <c r="B1" s="20"/>
      <c r="C1" s="20"/>
      <c r="D1" s="20"/>
      <c r="E1" s="20"/>
      <c r="F1" s="46" t="s">
        <v>0</v>
      </c>
      <c r="G1" s="21"/>
      <c r="H1" s="47"/>
      <c r="I1" s="44" t="s">
        <v>29</v>
      </c>
    </row>
    <row r="2" spans="1:9" ht="27.9" customHeight="1" thickBot="1" x14ac:dyDescent="0.3">
      <c r="A2" s="41"/>
      <c r="B2" s="42"/>
      <c r="C2" s="42"/>
      <c r="D2" s="42"/>
      <c r="E2" s="42"/>
      <c r="F2" s="48"/>
      <c r="G2" s="43"/>
      <c r="H2" s="49"/>
      <c r="I2" s="45"/>
    </row>
    <row r="3" spans="1:9" ht="27.9" customHeight="1" thickBot="1" x14ac:dyDescent="0.3">
      <c r="A3" s="38"/>
      <c r="B3" s="39"/>
      <c r="C3" s="39"/>
      <c r="D3" s="39"/>
      <c r="E3" s="39"/>
      <c r="F3" s="39"/>
      <c r="G3" s="39"/>
      <c r="H3" s="39"/>
      <c r="I3" s="40"/>
    </row>
    <row r="4" spans="1:9" ht="30" customHeight="1" thickBot="1" x14ac:dyDescent="0.3">
      <c r="A4" s="50" t="s">
        <v>34</v>
      </c>
      <c r="B4" s="51"/>
      <c r="C4" s="51"/>
      <c r="D4" s="51"/>
      <c r="E4" s="51"/>
      <c r="F4" s="51"/>
      <c r="G4" s="51"/>
      <c r="H4" s="51"/>
      <c r="I4" s="52"/>
    </row>
    <row r="5" spans="1:9" ht="13.8" thickBot="1" x14ac:dyDescent="0.3">
      <c r="A5" s="11"/>
      <c r="B5" s="34"/>
      <c r="C5" s="34"/>
      <c r="D5" s="34"/>
      <c r="E5" s="34"/>
      <c r="F5" s="34"/>
      <c r="G5" s="34"/>
      <c r="H5" s="34"/>
      <c r="I5" s="12"/>
    </row>
    <row r="6" spans="1:9" ht="30" customHeight="1" thickBot="1" x14ac:dyDescent="0.3">
      <c r="A6" s="53" t="s">
        <v>40</v>
      </c>
      <c r="B6" s="54"/>
      <c r="C6" s="54"/>
      <c r="D6" s="54"/>
      <c r="E6" s="54"/>
      <c r="F6" s="54"/>
      <c r="G6" s="54"/>
      <c r="H6" s="54"/>
      <c r="I6" s="55"/>
    </row>
    <row r="7" spans="1:9" ht="13.8" thickBot="1" x14ac:dyDescent="0.3">
      <c r="A7" s="11"/>
      <c r="B7" s="34"/>
      <c r="C7" s="34"/>
      <c r="D7" s="34"/>
      <c r="E7" s="34"/>
      <c r="F7" s="34"/>
      <c r="G7" s="34"/>
      <c r="H7" s="34"/>
      <c r="I7" s="12"/>
    </row>
    <row r="8" spans="1:9" ht="51.75" customHeight="1" thickBot="1" x14ac:dyDescent="0.3">
      <c r="A8" s="56" t="s">
        <v>1</v>
      </c>
      <c r="B8" s="51"/>
      <c r="C8" s="51"/>
      <c r="D8" s="51"/>
      <c r="E8" s="51"/>
      <c r="F8" s="51"/>
      <c r="G8" s="51"/>
      <c r="H8" s="51"/>
      <c r="I8" s="52"/>
    </row>
    <row r="9" spans="1:9" ht="13.8" thickBot="1" x14ac:dyDescent="0.3">
      <c r="A9" s="11"/>
      <c r="B9" s="34"/>
      <c r="C9" s="34"/>
      <c r="D9" s="34"/>
      <c r="E9" s="34"/>
      <c r="F9" s="34"/>
      <c r="G9" s="34"/>
      <c r="H9" s="34"/>
      <c r="I9" s="12"/>
    </row>
    <row r="10" spans="1:9" ht="45" customHeight="1" thickBot="1" x14ac:dyDescent="0.3">
      <c r="A10" s="57" t="s">
        <v>35</v>
      </c>
      <c r="B10" s="58"/>
      <c r="C10" s="58"/>
      <c r="D10" s="58"/>
      <c r="E10" s="51"/>
      <c r="F10" s="51"/>
      <c r="G10" s="51"/>
      <c r="H10" s="51"/>
      <c r="I10" s="52"/>
    </row>
    <row r="11" spans="1:9" ht="29.4" thickBot="1" x14ac:dyDescent="0.3">
      <c r="A11" s="1" t="s">
        <v>2</v>
      </c>
      <c r="B11" s="22" t="s">
        <v>41</v>
      </c>
      <c r="C11" s="23"/>
      <c r="D11" s="23"/>
      <c r="E11" s="23"/>
      <c r="F11" s="23"/>
      <c r="G11" s="23"/>
      <c r="H11" s="23"/>
      <c r="I11" s="17"/>
    </row>
    <row r="12" spans="1:9" ht="29.4" thickBot="1" x14ac:dyDescent="0.3">
      <c r="A12" s="2" t="s">
        <v>3</v>
      </c>
      <c r="B12" s="16" t="s">
        <v>42</v>
      </c>
      <c r="C12" s="17"/>
      <c r="D12" s="17"/>
      <c r="E12" s="17"/>
      <c r="F12" s="17"/>
      <c r="G12" s="17"/>
      <c r="H12" s="17"/>
      <c r="I12" s="17"/>
    </row>
    <row r="13" spans="1:9" ht="58.2" thickBot="1" x14ac:dyDescent="0.3">
      <c r="A13" s="2" t="s">
        <v>4</v>
      </c>
      <c r="B13" s="16" t="s">
        <v>43</v>
      </c>
      <c r="C13" s="17"/>
      <c r="D13" s="17"/>
      <c r="E13" s="17"/>
      <c r="F13" s="17"/>
      <c r="G13" s="17"/>
      <c r="H13" s="17"/>
      <c r="I13" s="17"/>
    </row>
    <row r="14" spans="1:9" ht="15" thickBot="1" x14ac:dyDescent="0.3">
      <c r="A14" s="2" t="s">
        <v>5</v>
      </c>
      <c r="B14" s="16" t="s">
        <v>30</v>
      </c>
      <c r="C14" s="17"/>
      <c r="D14" s="17"/>
      <c r="E14" s="17"/>
      <c r="F14" s="17"/>
      <c r="G14" s="17"/>
      <c r="H14" s="17"/>
      <c r="I14" s="17"/>
    </row>
    <row r="15" spans="1:9" ht="15" thickBot="1" x14ac:dyDescent="0.3">
      <c r="A15" s="2" t="s">
        <v>6</v>
      </c>
      <c r="B15" s="13">
        <v>41947</v>
      </c>
      <c r="C15" s="14"/>
      <c r="D15" s="14"/>
      <c r="E15" s="14"/>
      <c r="F15" s="14"/>
      <c r="G15" s="14"/>
      <c r="H15" s="14"/>
      <c r="I15" s="15"/>
    </row>
    <row r="16" spans="1:9" ht="29.4" thickBot="1" x14ac:dyDescent="0.3">
      <c r="A16" s="2" t="s">
        <v>7</v>
      </c>
      <c r="B16" s="24" t="s">
        <v>44</v>
      </c>
      <c r="C16" s="17"/>
      <c r="D16" s="17"/>
      <c r="E16" s="17"/>
      <c r="F16" s="17"/>
      <c r="G16" s="17"/>
      <c r="H16" s="17"/>
      <c r="I16" s="17"/>
    </row>
    <row r="17" spans="1:9" ht="29.4" thickBot="1" x14ac:dyDescent="0.3">
      <c r="A17" s="4" t="s">
        <v>28</v>
      </c>
      <c r="B17" s="24">
        <v>41947</v>
      </c>
      <c r="C17" s="17"/>
      <c r="D17" s="17"/>
      <c r="E17" s="17"/>
      <c r="F17" s="17"/>
      <c r="G17" s="17"/>
      <c r="H17" s="17"/>
      <c r="I17" s="17"/>
    </row>
    <row r="18" spans="1:9" ht="44.4" thickTop="1" thickBot="1" x14ac:dyDescent="0.3">
      <c r="A18" s="5" t="s">
        <v>8</v>
      </c>
      <c r="B18" s="16" t="s">
        <v>30</v>
      </c>
      <c r="C18" s="17"/>
      <c r="D18" s="17"/>
      <c r="E18" s="17"/>
      <c r="F18" s="17"/>
      <c r="G18" s="17"/>
      <c r="H18" s="17"/>
      <c r="I18" s="17"/>
    </row>
    <row r="19" spans="1:9" ht="15.6" thickTop="1" thickBot="1" x14ac:dyDescent="0.3">
      <c r="A19" s="6" t="s">
        <v>6</v>
      </c>
      <c r="B19" s="16" t="s">
        <v>30</v>
      </c>
      <c r="C19" s="17"/>
      <c r="D19" s="17"/>
      <c r="E19" s="17"/>
      <c r="F19" s="17"/>
      <c r="G19" s="17"/>
      <c r="H19" s="17"/>
      <c r="I19" s="17"/>
    </row>
    <row r="20" spans="1:9" ht="13.8" thickBot="1" x14ac:dyDescent="0.3">
      <c r="A20" s="9"/>
      <c r="B20" s="35"/>
      <c r="C20" s="35"/>
      <c r="D20" s="35"/>
      <c r="E20" s="35"/>
      <c r="F20" s="35"/>
      <c r="G20" s="35"/>
      <c r="H20" s="35"/>
      <c r="I20" s="10"/>
    </row>
    <row r="21" spans="1:9" ht="42" customHeight="1" thickBot="1" x14ac:dyDescent="0.3">
      <c r="A21" s="1" t="s">
        <v>9</v>
      </c>
      <c r="B21" s="18" t="s">
        <v>45</v>
      </c>
      <c r="C21" s="17"/>
      <c r="D21" s="17"/>
      <c r="E21" s="17"/>
      <c r="F21" s="17"/>
      <c r="G21" s="17"/>
      <c r="H21" s="17"/>
      <c r="I21" s="17"/>
    </row>
    <row r="22" spans="1:9" ht="48" customHeight="1" thickBot="1" x14ac:dyDescent="0.3">
      <c r="A22" s="2" t="s">
        <v>10</v>
      </c>
      <c r="B22" s="18" t="s">
        <v>46</v>
      </c>
      <c r="C22" s="17"/>
      <c r="D22" s="17"/>
      <c r="E22" s="17"/>
      <c r="F22" s="17"/>
      <c r="G22" s="17"/>
      <c r="H22" s="17"/>
      <c r="I22" s="17"/>
    </row>
    <row r="23" spans="1:9" ht="49.5" customHeight="1" thickBot="1" x14ac:dyDescent="0.3">
      <c r="A23" s="3" t="s">
        <v>11</v>
      </c>
      <c r="B23" s="18" t="s">
        <v>47</v>
      </c>
      <c r="C23" s="17"/>
      <c r="D23" s="17"/>
      <c r="E23" s="17"/>
      <c r="F23" s="17"/>
      <c r="G23" s="17"/>
      <c r="H23" s="17"/>
      <c r="I23" s="17"/>
    </row>
    <row r="24" spans="1:9" ht="15" thickBot="1" x14ac:dyDescent="0.3">
      <c r="A24" s="25"/>
      <c r="B24" s="26"/>
      <c r="C24" s="26"/>
      <c r="D24" s="26"/>
      <c r="E24" s="26"/>
      <c r="F24" s="26"/>
      <c r="G24" s="26"/>
      <c r="H24" s="26"/>
      <c r="I24" s="27"/>
    </row>
    <row r="25" spans="1:9" ht="16.2" thickBot="1" x14ac:dyDescent="0.3">
      <c r="A25" s="28" t="s">
        <v>12</v>
      </c>
      <c r="B25" s="29"/>
      <c r="C25" s="29"/>
      <c r="D25" s="29"/>
      <c r="E25" s="29"/>
      <c r="F25" s="29"/>
      <c r="G25" s="29"/>
      <c r="H25" s="29"/>
      <c r="I25" s="30"/>
    </row>
    <row r="26" spans="1:9" ht="77.099999999999994" customHeight="1" thickBot="1" x14ac:dyDescent="0.3">
      <c r="A26" s="31" t="s">
        <v>13</v>
      </c>
      <c r="B26" s="67"/>
      <c r="C26" s="63" t="s">
        <v>27</v>
      </c>
      <c r="D26" s="71"/>
      <c r="E26" s="75" t="s">
        <v>14</v>
      </c>
      <c r="F26" s="78" t="s">
        <v>15</v>
      </c>
      <c r="G26" s="75" t="s">
        <v>16</v>
      </c>
      <c r="H26" s="81" t="s">
        <v>26</v>
      </c>
      <c r="I26" s="32"/>
    </row>
    <row r="27" spans="1:9" ht="35.25" customHeight="1" thickBot="1" x14ac:dyDescent="0.3">
      <c r="A27" s="59" t="s">
        <v>48</v>
      </c>
      <c r="B27" s="68"/>
      <c r="C27" s="64" t="s">
        <v>36</v>
      </c>
      <c r="D27" s="72"/>
      <c r="E27" s="76">
        <v>45369</v>
      </c>
      <c r="F27" s="79">
        <v>45521</v>
      </c>
      <c r="G27" s="84">
        <f>DAYS360(E27,F27,0)</f>
        <v>149</v>
      </c>
      <c r="H27" s="82"/>
      <c r="I27" s="33"/>
    </row>
    <row r="28" spans="1:9" ht="35.25" customHeight="1" thickBot="1" x14ac:dyDescent="0.3">
      <c r="A28" s="60" t="s">
        <v>48</v>
      </c>
      <c r="B28" s="69"/>
      <c r="C28" s="65" t="s">
        <v>36</v>
      </c>
      <c r="D28" s="73"/>
      <c r="E28" s="77">
        <v>45369</v>
      </c>
      <c r="F28" s="80">
        <v>45521</v>
      </c>
      <c r="G28" s="85">
        <f>DAYS360(E28,F28,0)</f>
        <v>149</v>
      </c>
      <c r="H28" s="83"/>
      <c r="I28" s="61"/>
    </row>
    <row r="29" spans="1:9" ht="35.25" customHeight="1" thickBot="1" x14ac:dyDescent="0.3">
      <c r="A29" s="62" t="s">
        <v>48</v>
      </c>
      <c r="B29" s="70"/>
      <c r="C29" s="66" t="s">
        <v>36</v>
      </c>
      <c r="D29" s="74"/>
      <c r="E29" s="76">
        <v>44991</v>
      </c>
      <c r="F29" s="79">
        <v>45351</v>
      </c>
      <c r="G29" s="84">
        <f>DAYS360(E29,F29,0)</f>
        <v>353</v>
      </c>
      <c r="H29" s="82"/>
      <c r="I29" s="33"/>
    </row>
    <row r="30" spans="1:9" ht="35.25" customHeight="1" thickBot="1" x14ac:dyDescent="0.3">
      <c r="A30" s="60" t="s">
        <v>48</v>
      </c>
      <c r="B30" s="69"/>
      <c r="C30" s="65" t="s">
        <v>36</v>
      </c>
      <c r="D30" s="73"/>
      <c r="E30" s="77">
        <v>44253</v>
      </c>
      <c r="F30" s="80">
        <v>44937</v>
      </c>
      <c r="G30" s="85">
        <f>DAYS360(E30,F30,0)</f>
        <v>675</v>
      </c>
      <c r="H30" s="83"/>
      <c r="I30" s="61"/>
    </row>
    <row r="31" spans="1:9" ht="33.450000000000003" customHeight="1" thickBot="1" x14ac:dyDescent="0.3">
      <c r="A31" s="62" t="s">
        <v>48</v>
      </c>
      <c r="B31" s="70"/>
      <c r="C31" s="66" t="s">
        <v>36</v>
      </c>
      <c r="D31" s="74"/>
      <c r="E31" s="76">
        <v>44155</v>
      </c>
      <c r="F31" s="79">
        <v>44246</v>
      </c>
      <c r="G31" s="84">
        <f>DAYS360(E31,F31,0)</f>
        <v>89</v>
      </c>
      <c r="H31" s="86"/>
      <c r="I31" s="87"/>
    </row>
    <row r="32" spans="1:9" ht="16.2" thickBot="1" x14ac:dyDescent="0.3">
      <c r="A32" s="89"/>
      <c r="B32" s="90"/>
      <c r="C32" s="90"/>
      <c r="D32" s="90"/>
      <c r="E32" s="90"/>
      <c r="F32" s="90"/>
      <c r="G32" s="90"/>
      <c r="H32" s="90"/>
      <c r="I32" s="91"/>
    </row>
    <row r="33" spans="1:9" ht="16.2" thickBot="1" x14ac:dyDescent="0.35">
      <c r="A33" s="88" t="s">
        <v>17</v>
      </c>
      <c r="B33" s="100"/>
      <c r="C33" s="101" t="s">
        <v>18</v>
      </c>
      <c r="D33" s="102"/>
      <c r="E33" s="102"/>
      <c r="F33" s="103"/>
      <c r="G33" s="94">
        <f>SUM(G27:G31)</f>
        <v>1415</v>
      </c>
      <c r="H33" s="94"/>
      <c r="I33" s="95"/>
    </row>
    <row r="34" spans="1:9" ht="16.2" thickBot="1" x14ac:dyDescent="0.35">
      <c r="A34" s="37"/>
      <c r="B34" s="92"/>
      <c r="C34" s="96" t="s">
        <v>19</v>
      </c>
      <c r="D34" s="97"/>
      <c r="E34" s="97"/>
      <c r="F34" s="104"/>
      <c r="G34" s="98">
        <f>G33</f>
        <v>1415</v>
      </c>
      <c r="H34" s="98">
        <f>H33</f>
        <v>0</v>
      </c>
      <c r="I34" s="99"/>
    </row>
    <row r="35" spans="1:9" ht="29.25" customHeight="1" thickBot="1" x14ac:dyDescent="0.35">
      <c r="A35" s="37"/>
      <c r="B35" s="92"/>
      <c r="C35" s="112" t="s">
        <v>20</v>
      </c>
      <c r="D35" s="93"/>
      <c r="E35" s="93"/>
      <c r="F35" s="105"/>
      <c r="G35" s="94">
        <f>G34</f>
        <v>1415</v>
      </c>
      <c r="H35" s="94">
        <f>H34</f>
        <v>0</v>
      </c>
      <c r="I35" s="95"/>
    </row>
    <row r="36" spans="1:9" ht="16.2" thickBot="1" x14ac:dyDescent="0.35">
      <c r="A36" s="37"/>
      <c r="B36" s="92"/>
      <c r="C36" s="113" t="s">
        <v>21</v>
      </c>
      <c r="D36" s="114"/>
      <c r="E36" s="116" t="s">
        <v>22</v>
      </c>
      <c r="F36" s="118" t="s">
        <v>23</v>
      </c>
      <c r="G36" s="109" t="s">
        <v>24</v>
      </c>
      <c r="H36" s="110"/>
      <c r="I36" s="111"/>
    </row>
    <row r="37" spans="1:9" ht="16.2" thickBot="1" x14ac:dyDescent="0.35">
      <c r="A37" s="37"/>
      <c r="B37" s="92"/>
      <c r="C37" s="106"/>
      <c r="D37" s="115"/>
      <c r="E37" s="117">
        <f>ROUNDDOWN((ROUNDDOWN(G35/30,0)/12),0)</f>
        <v>3</v>
      </c>
      <c r="F37" s="117">
        <f>MOD((ROUNDDOWN(G35/30,0)),12)</f>
        <v>11</v>
      </c>
      <c r="G37" s="107">
        <f>MOD(G35,30)</f>
        <v>5</v>
      </c>
      <c r="H37" s="107">
        <f>MOD(H35,30)</f>
        <v>0</v>
      </c>
      <c r="I37" s="108"/>
    </row>
    <row r="38" spans="1:9" ht="16.2" thickBot="1" x14ac:dyDescent="0.3">
      <c r="A38" s="7"/>
      <c r="B38" s="36"/>
      <c r="C38" s="36"/>
      <c r="D38" s="36"/>
      <c r="E38" s="36"/>
      <c r="F38" s="36"/>
      <c r="G38" s="36"/>
      <c r="H38" s="36"/>
      <c r="I38" s="8"/>
    </row>
    <row r="39" spans="1:9" ht="45.75" customHeight="1" thickBot="1" x14ac:dyDescent="0.35">
      <c r="A39" s="119" t="s">
        <v>25</v>
      </c>
      <c r="B39" s="120"/>
      <c r="C39" s="120"/>
      <c r="D39" s="120"/>
      <c r="E39" s="121"/>
      <c r="F39" s="121"/>
      <c r="G39" s="121"/>
      <c r="H39" s="121"/>
      <c r="I39" s="122"/>
    </row>
    <row r="40" spans="1:9" ht="15.6" x14ac:dyDescent="0.3">
      <c r="A40" s="123"/>
      <c r="B40" s="124"/>
      <c r="C40" s="124"/>
      <c r="D40" s="124"/>
      <c r="E40" s="124"/>
      <c r="F40" s="124"/>
      <c r="G40" s="124"/>
      <c r="H40" s="124"/>
      <c r="I40" s="125"/>
    </row>
    <row r="41" spans="1:9" ht="16.2" thickBot="1" x14ac:dyDescent="0.35">
      <c r="A41" s="126"/>
      <c r="B41" s="127"/>
      <c r="C41" s="127"/>
      <c r="D41" s="127"/>
      <c r="E41" s="127"/>
      <c r="F41" s="127"/>
      <c r="G41" s="127"/>
      <c r="H41" s="127"/>
      <c r="I41" s="128"/>
    </row>
    <row r="42" spans="1:9" ht="31.8" customHeight="1" thickBot="1" x14ac:dyDescent="0.35">
      <c r="A42" s="129" t="s">
        <v>39</v>
      </c>
      <c r="B42" s="121"/>
      <c r="C42" s="121"/>
      <c r="D42" s="121"/>
      <c r="E42" s="121"/>
      <c r="F42" s="121"/>
      <c r="G42" s="121"/>
      <c r="H42" s="121"/>
      <c r="I42" s="122"/>
    </row>
    <row r="43" spans="1:9" x14ac:dyDescent="0.25">
      <c r="A43" s="126"/>
      <c r="B43" s="127"/>
      <c r="C43" s="127"/>
      <c r="D43" s="127"/>
      <c r="E43" s="127"/>
      <c r="F43" s="127"/>
      <c r="G43" s="127"/>
      <c r="H43" s="127"/>
      <c r="I43" s="128"/>
    </row>
    <row r="44" spans="1:9" x14ac:dyDescent="0.25">
      <c r="A44" s="126"/>
      <c r="B44" s="127"/>
      <c r="C44" s="127"/>
      <c r="D44" s="127"/>
      <c r="E44" s="127"/>
      <c r="F44" s="127"/>
      <c r="G44" s="127"/>
      <c r="H44" s="127"/>
      <c r="I44" s="128"/>
    </row>
    <row r="45" spans="1:9" ht="32.25" customHeight="1" x14ac:dyDescent="0.25">
      <c r="A45" s="126"/>
      <c r="B45" s="127"/>
      <c r="C45" s="127"/>
      <c r="D45" s="127"/>
      <c r="E45" s="127"/>
      <c r="F45" s="127"/>
      <c r="G45" s="127"/>
      <c r="H45" s="127"/>
      <c r="I45" s="128"/>
    </row>
    <row r="46" spans="1:9" ht="15.6" x14ac:dyDescent="0.3">
      <c r="A46" s="130" t="s">
        <v>31</v>
      </c>
      <c r="B46" s="131"/>
      <c r="C46" s="131"/>
      <c r="D46" s="131"/>
      <c r="E46" s="131"/>
      <c r="F46" s="131"/>
      <c r="G46" s="131"/>
      <c r="H46" s="131"/>
      <c r="I46" s="132"/>
    </row>
    <row r="47" spans="1:9" ht="15.6" x14ac:dyDescent="0.3">
      <c r="A47" s="130" t="s">
        <v>32</v>
      </c>
      <c r="B47" s="131"/>
      <c r="C47" s="131"/>
      <c r="D47" s="131"/>
      <c r="E47" s="131"/>
      <c r="F47" s="131"/>
      <c r="G47" s="131"/>
      <c r="H47" s="131"/>
      <c r="I47" s="132"/>
    </row>
    <row r="48" spans="1:9" ht="15.6" x14ac:dyDescent="0.3">
      <c r="A48" s="133"/>
      <c r="B48" s="134"/>
      <c r="C48" s="134"/>
      <c r="D48" s="134"/>
      <c r="E48" s="134"/>
      <c r="F48" s="134"/>
      <c r="G48" s="134"/>
      <c r="H48" s="134"/>
      <c r="I48" s="135"/>
    </row>
    <row r="49" spans="1:9" ht="15.6" x14ac:dyDescent="0.3">
      <c r="A49" s="136" t="s">
        <v>37</v>
      </c>
      <c r="B49" s="137"/>
      <c r="C49" s="137"/>
      <c r="D49" s="137"/>
      <c r="E49" s="137"/>
      <c r="F49" s="137"/>
      <c r="G49" s="137"/>
      <c r="H49" s="137"/>
      <c r="I49" s="138"/>
    </row>
    <row r="50" spans="1:9" ht="15.6" x14ac:dyDescent="0.3">
      <c r="A50" s="136" t="s">
        <v>33</v>
      </c>
      <c r="B50" s="139"/>
      <c r="C50" s="139"/>
      <c r="D50" s="139"/>
      <c r="E50" s="140"/>
      <c r="F50" s="140"/>
      <c r="G50" s="140"/>
      <c r="H50" s="140"/>
      <c r="I50" s="141"/>
    </row>
    <row r="51" spans="1:9" ht="15.6" x14ac:dyDescent="0.3">
      <c r="A51" s="136" t="s">
        <v>38</v>
      </c>
      <c r="B51" s="137"/>
      <c r="C51" s="137"/>
      <c r="D51" s="137"/>
      <c r="E51" s="137"/>
      <c r="F51" s="137"/>
      <c r="G51" s="137"/>
      <c r="H51" s="137"/>
      <c r="I51" s="138"/>
    </row>
    <row r="52" spans="1:9" ht="16.2" thickBot="1" x14ac:dyDescent="0.35">
      <c r="A52" s="142"/>
      <c r="B52" s="143"/>
      <c r="C52" s="143"/>
      <c r="D52" s="143"/>
      <c r="E52" s="143"/>
      <c r="F52" s="143"/>
      <c r="G52" s="143"/>
      <c r="H52" s="143"/>
      <c r="I52" s="144"/>
    </row>
  </sheetData>
  <mergeCells count="66">
    <mergeCell ref="B16:I16"/>
    <mergeCell ref="B17:I17"/>
    <mergeCell ref="A24:I24"/>
    <mergeCell ref="A30:B30"/>
    <mergeCell ref="C30:D30"/>
    <mergeCell ref="A25:I25"/>
    <mergeCell ref="A26:B26"/>
    <mergeCell ref="C26:D26"/>
    <mergeCell ref="H26:I26"/>
    <mergeCell ref="A28:B28"/>
    <mergeCell ref="A29:B29"/>
    <mergeCell ref="C28:D28"/>
    <mergeCell ref="C29:D29"/>
    <mergeCell ref="H28:I28"/>
    <mergeCell ref="H29:I29"/>
    <mergeCell ref="H30:I30"/>
    <mergeCell ref="A10:I10"/>
    <mergeCell ref="B11:I11"/>
    <mergeCell ref="B12:I12"/>
    <mergeCell ref="B13:I13"/>
    <mergeCell ref="B14:I14"/>
    <mergeCell ref="A51:I51"/>
    <mergeCell ref="A46:I46"/>
    <mergeCell ref="A47:I47"/>
    <mergeCell ref="A49:I49"/>
    <mergeCell ref="A50:D50"/>
    <mergeCell ref="A8:I8"/>
    <mergeCell ref="A1:E2"/>
    <mergeCell ref="F1:H2"/>
    <mergeCell ref="I1:I2"/>
    <mergeCell ref="A5:I5"/>
    <mergeCell ref="A7:I7"/>
    <mergeCell ref="A3:I3"/>
    <mergeCell ref="A4:I4"/>
    <mergeCell ref="A6:I6"/>
    <mergeCell ref="A43:I45"/>
    <mergeCell ref="A9:I9"/>
    <mergeCell ref="A20:I20"/>
    <mergeCell ref="B15:I15"/>
    <mergeCell ref="B18:I18"/>
    <mergeCell ref="B19:I19"/>
    <mergeCell ref="B21:I21"/>
    <mergeCell ref="B22:I22"/>
    <mergeCell ref="B23:I23"/>
    <mergeCell ref="A39:I39"/>
    <mergeCell ref="A42:I42"/>
    <mergeCell ref="A27:B27"/>
    <mergeCell ref="C27:D27"/>
    <mergeCell ref="H27:I27"/>
    <mergeCell ref="A31:B31"/>
    <mergeCell ref="A32:I32"/>
    <mergeCell ref="A38:I38"/>
    <mergeCell ref="A40:I40"/>
    <mergeCell ref="A41:I41"/>
    <mergeCell ref="C31:D31"/>
    <mergeCell ref="H31:I31"/>
    <mergeCell ref="A33:B37"/>
    <mergeCell ref="C33:F33"/>
    <mergeCell ref="G33:I33"/>
    <mergeCell ref="C34:F34"/>
    <mergeCell ref="G34:I34"/>
    <mergeCell ref="C35:F35"/>
    <mergeCell ref="G35:I35"/>
    <mergeCell ref="C36:D37"/>
    <mergeCell ref="G36:I36"/>
    <mergeCell ref="G37:I37"/>
  </mergeCells>
  <pageMargins left="1.1811023622047245" right="0.78740157480314965" top="1.5748031496062993" bottom="1.1811023622047245" header="0.47244094488188981" footer="0.35433070866141736"/>
  <pageSetup scale="44" orientation="portrait" r:id="rId1"/>
  <headerFooter>
    <oddFooter>&amp;LEdificio Liévano
Calle 11 No. 8 -17
Código Postal: 111711 
Tel. 3387000 - 3820660
Información Línea 195
www.gobiernobogota.gov.co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4AE63390FD2C4FAB833B9D22CF710A" ma:contentTypeVersion="10" ma:contentTypeDescription="Crear nuevo documento." ma:contentTypeScope="" ma:versionID="86a31f9ddb216ce94ef94cd1fe4305d0">
  <xsd:schema xmlns:xsd="http://www.w3.org/2001/XMLSchema" xmlns:xs="http://www.w3.org/2001/XMLSchema" xmlns:p="http://schemas.microsoft.com/office/2006/metadata/properties" xmlns:ns2="22af8e6d-e3a0-4436-ac75-d10a51654328" xmlns:ns3="b4d3b1b2-4da7-46e2-8b28-56dbb0bd75b8" targetNamespace="http://schemas.microsoft.com/office/2006/metadata/properties" ma:root="true" ma:fieldsID="6be77b0d6a1a4eab60eea684f4009bfa" ns2:_="" ns3:_="">
    <xsd:import namespace="22af8e6d-e3a0-4436-ac75-d10a51654328"/>
    <xsd:import namespace="b4d3b1b2-4da7-46e2-8b28-56dbb0bd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f8e6d-e3a0-4436-ac75-d10a51654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3b1b2-4da7-46e2-8b28-56dbb0bd7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4d3b1b2-4da7-46e2-8b28-56dbb0bd75b8">
      <UserInfo>
        <DisplayName/>
        <AccountId xsi:nil="true"/>
        <AccountType/>
      </UserInfo>
    </SharedWithUsers>
    <MediaLengthInSeconds xmlns="22af8e6d-e3a0-4436-ac75-d10a51654328" xsi:nil="true"/>
  </documentManagement>
</p:properties>
</file>

<file path=customXml/itemProps1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AD6767-3A6F-4AE8-8761-A3881A09A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f8e6d-e3a0-4436-ac75-d10a51654328"/>
    <ds:schemaRef ds:uri="b4d3b1b2-4da7-46e2-8b28-56dbb0bd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E1E11E-12DC-4471-922A-594A0A9FA511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22af8e6d-e3a0-4436-ac75-d10a51654328"/>
    <ds:schemaRef ds:uri="http://schemas.microsoft.com/office/infopath/2007/PartnerControls"/>
    <ds:schemaRef ds:uri="http://schemas.openxmlformats.org/package/2006/metadata/core-properties"/>
    <ds:schemaRef ds:uri="b4d3b1b2-4da7-46e2-8b28-56dbb0bd75b8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creator>Fredy.parra</dc:creator>
  <cp:lastModifiedBy>USUARIO</cp:lastModifiedBy>
  <cp:revision>4</cp:revision>
  <cp:lastPrinted>2025-02-07T00:49:28Z</cp:lastPrinted>
  <dcterms:created xsi:type="dcterms:W3CDTF">2024-07-04T21:16:00Z</dcterms:created>
  <dcterms:modified xsi:type="dcterms:W3CDTF">2025-02-07T00:51:56Z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